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C2E4EF86-3913-4EA1-8C56-EDD771461252}" xr6:coauthVersionLast="45" xr6:coauthVersionMax="45" xr10:uidLastSave="{00000000-0000-0000-0000-000000000000}"/>
  <bookViews>
    <workbookView xWindow="-28920" yWindow="-15645" windowWidth="29040" windowHeight="15840" xr2:uid="{00000000-000D-0000-FFFF-FFFF00000000}"/>
  </bookViews>
  <sheets>
    <sheet name="SCH J OCI" sheetId="1" r:id="rId1"/>
  </sheets>
  <definedNames>
    <definedName name="_xlnm.Print_Area" localSheetId="0">'SCH J OCI'!$A$1:$J$44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8" i="1" l="1"/>
  <c r="H38" i="1"/>
  <c r="J32" i="1"/>
  <c r="H32" i="1"/>
  <c r="A18" i="1"/>
  <c r="A19" i="1" s="1"/>
  <c r="A20" i="1" s="1"/>
  <c r="A21" i="1" s="1"/>
  <c r="H39" i="1" l="1"/>
  <c r="H40" i="1" s="1"/>
  <c r="J39" i="1"/>
  <c r="J40" i="1" s="1"/>
  <c r="A23" i="1"/>
  <c r="A24" i="1" s="1"/>
  <c r="A25" i="1" s="1"/>
  <c r="A26" i="1" s="1"/>
  <c r="A27" i="1" s="1"/>
  <c r="A29" i="1" s="1"/>
  <c r="A30" i="1" s="1"/>
  <c r="A32" i="1" s="1"/>
  <c r="A33" i="1" s="1"/>
  <c r="A35" i="1" s="1"/>
  <c r="A36" i="1" s="1"/>
  <c r="A37" i="1" s="1"/>
  <c r="A38" i="1" s="1"/>
  <c r="A39" i="1" s="1"/>
  <c r="A40" i="1" s="1"/>
  <c r="A42" i="1" s="1"/>
  <c r="A44" i="1" s="1"/>
</calcChain>
</file>

<file path=xl/sharedStrings.xml><?xml version="1.0" encoding="utf-8"?>
<sst xmlns="http://schemas.openxmlformats.org/spreadsheetml/2006/main" count="44" uniqueCount="44">
  <si>
    <t>SCHEDULE J</t>
  </si>
  <si>
    <t>SCHEDULE J: FINANCIAL STATEMENTS</t>
  </si>
  <si>
    <t>(PREPARED IN ACCORDANCE WITH GENERALLY ACCEPTED ACCOUNTING PRINCIPLES)</t>
  </si>
  <si>
    <t>(a)</t>
  </si>
  <si>
    <t>(b)</t>
  </si>
  <si>
    <t>(c)</t>
  </si>
  <si>
    <t>Twelve Months Ended</t>
  </si>
  <si>
    <t>Line</t>
  </si>
  <si>
    <t>No.</t>
  </si>
  <si>
    <t>Description</t>
  </si>
  <si>
    <t>Net income</t>
  </si>
  <si>
    <t>Other comprehensive income (loss):</t>
  </si>
  <si>
    <t>Unrecognized pension and postretirement benefit costs:</t>
  </si>
  <si>
    <t>Prior service benefit</t>
  </si>
  <si>
    <t>Net unrealized gains (losses) on marketable securities:</t>
  </si>
  <si>
    <t>Total other comprehensive income (loss) before income taxes</t>
  </si>
  <si>
    <t>Unrecognized pension and postretirement benefit costs</t>
  </si>
  <si>
    <t>Losses on cash flow hedges</t>
  </si>
  <si>
    <t>Total income tax benefit (expense)</t>
  </si>
  <si>
    <t>Other comprehensive income (loss), net of tax</t>
  </si>
  <si>
    <t>Comprehensive income</t>
  </si>
  <si>
    <t>Net losses on cash flow hedges:</t>
  </si>
  <si>
    <t xml:space="preserve">Reclassification adjustments included in </t>
  </si>
  <si>
    <t>net income for amortization of:</t>
  </si>
  <si>
    <t xml:space="preserve">Reclassification adjustment for interest expense </t>
  </si>
  <si>
    <t>included in net income</t>
  </si>
  <si>
    <t xml:space="preserve">Income tax benefit (expense) related to items of </t>
  </si>
  <si>
    <t>other comprehensive income (loss):</t>
  </si>
  <si>
    <t>Reclassification adjustments for net</t>
  </si>
  <si>
    <t>Net loss</t>
  </si>
  <si>
    <t>Amounts may not add or tie to other schedules due to rounding.</t>
  </si>
  <si>
    <t>PAGE 11 OF 12</t>
  </si>
  <si>
    <t>Net gain (loss) arising during period</t>
  </si>
  <si>
    <t>gains included in net income</t>
  </si>
  <si>
    <t>EL PASO ELECTRIC COMPANY</t>
  </si>
  <si>
    <t>See accompanying notes to financial statements.</t>
  </si>
  <si>
    <t>2021 TEXAS RATE CASE FILING</t>
  </si>
  <si>
    <t>FOR THE TEST YEAR ENDED DECEMBER 31, 2020</t>
  </si>
  <si>
    <t>December 31,</t>
  </si>
  <si>
    <t>PREPARER: MYRNA A. ORTIZ</t>
  </si>
  <si>
    <t>SPONSOR: CYNTHIA S. PRIETO</t>
  </si>
  <si>
    <t>STATEMENT OF COMPREHENSIVE OPERATIONS</t>
  </si>
  <si>
    <t>Net unrealized gains on marketable securities</t>
  </si>
  <si>
    <t>Net holding gains arising during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</si>
</sst>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(* #,##0_);_(* \(#,##0\);_(* &quot;0&quot;_);_(@_)"/>
    <numFmt numFmtId="165" formatCode="_(* #,##0_);_(* \(#,##0\);_(* &quot;-&quot;??_);_(@_)"/>
  </numFmts>
  <fonts count="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41">
    <xf numFmtId="0" fontId="0" fillId="0" borderId="0" xfId="0"/>
    <xf numFmtId="164" fontId="3" fillId="0" borderId="0" xfId="0" applyNumberFormat="1" applyFont="1" applyAlignment="1">
      <alignment horizontal="right"/>
    </xf>
    <xf numFmtId="41" fontId="3" fillId="0" borderId="0" xfId="0" applyNumberFormat="1" applyFont="1"/>
    <xf numFmtId="41" fontId="3" fillId="0" borderId="0" xfId="0" applyNumberFormat="1" applyFont="1" applyBorder="1"/>
    <xf numFmtId="0" fontId="3" fillId="0" borderId="0" xfId="2" applyFont="1" applyAlignment="1">
      <alignment horizontal="centerContinuous"/>
    </xf>
    <xf numFmtId="41" fontId="3" fillId="0" borderId="0" xfId="0" applyNumberFormat="1" applyFont="1" applyAlignment="1">
      <alignment horizontal="centerContinuous"/>
    </xf>
    <xf numFmtId="164" fontId="3" fillId="0" borderId="0" xfId="0" applyNumberFormat="1" applyFont="1"/>
    <xf numFmtId="0" fontId="3" fillId="0" borderId="0" xfId="3" applyFont="1" applyAlignment="1">
      <alignment horizontal="centerContinuous"/>
    </xf>
    <xf numFmtId="0" fontId="3" fillId="0" borderId="0" xfId="3" applyFont="1"/>
    <xf numFmtId="0" fontId="4" fillId="0" borderId="0" xfId="2" applyFont="1" applyFill="1" applyAlignment="1">
      <alignment horizontal="left"/>
    </xf>
    <xf numFmtId="41" fontId="4" fillId="0" borderId="0" xfId="0" applyNumberFormat="1" applyFont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Alignment="1">
      <alignment horizontal="centerContinuous"/>
    </xf>
    <xf numFmtId="0" fontId="4" fillId="0" borderId="0" xfId="3" applyFont="1" applyAlignment="1">
      <alignment horizontal="centerContinuous"/>
    </xf>
    <xf numFmtId="0" fontId="4" fillId="0" borderId="0" xfId="3" applyFont="1" applyBorder="1" applyAlignment="1">
      <alignment horizontal="centerContinuous"/>
    </xf>
    <xf numFmtId="0" fontId="4" fillId="0" borderId="0" xfId="3" applyFont="1"/>
    <xf numFmtId="0" fontId="4" fillId="0" borderId="0" xfId="3" applyFont="1" applyAlignment="1">
      <alignment horizontal="center"/>
    </xf>
    <xf numFmtId="0" fontId="4" fillId="0" borderId="0" xfId="3" applyFont="1" applyBorder="1" applyAlignment="1">
      <alignment horizontal="center"/>
    </xf>
    <xf numFmtId="37" fontId="4" fillId="0" borderId="0" xfId="3" applyNumberFormat="1" applyFont="1" applyAlignment="1">
      <alignment horizontal="centerContinuous"/>
    </xf>
    <xf numFmtId="0" fontId="4" fillId="0" borderId="0" xfId="3" applyFont="1" applyBorder="1"/>
    <xf numFmtId="0" fontId="5" fillId="0" borderId="0" xfId="0" applyFont="1"/>
    <xf numFmtId="42" fontId="5" fillId="0" borderId="0" xfId="0" applyNumberFormat="1" applyFont="1"/>
    <xf numFmtId="0" fontId="2" fillId="0" borderId="0" xfId="0" applyFont="1"/>
    <xf numFmtId="165" fontId="5" fillId="0" borderId="0" xfId="0" applyNumberFormat="1" applyFont="1"/>
    <xf numFmtId="165" fontId="5" fillId="0" borderId="2" xfId="0" applyNumberFormat="1" applyFont="1" applyBorder="1"/>
    <xf numFmtId="0" fontId="4" fillId="0" borderId="1" xfId="3" applyFont="1" applyBorder="1"/>
    <xf numFmtId="0" fontId="4" fillId="0" borderId="1" xfId="3" applyFont="1" applyBorder="1" applyAlignment="1">
      <alignment horizontal="centerContinuous"/>
    </xf>
    <xf numFmtId="0" fontId="4" fillId="0" borderId="1" xfId="3" quotePrefix="1" applyFont="1" applyBorder="1" applyAlignment="1">
      <alignment horizontal="center"/>
    </xf>
    <xf numFmtId="42" fontId="5" fillId="0" borderId="3" xfId="0" applyNumberFormat="1" applyFont="1" applyBorder="1"/>
    <xf numFmtId="0" fontId="0" fillId="0" borderId="0" xfId="0" applyFont="1"/>
    <xf numFmtId="165" fontId="2" fillId="0" borderId="0" xfId="0" applyNumberFormat="1" applyFont="1"/>
    <xf numFmtId="165" fontId="4" fillId="0" borderId="0" xfId="0" applyNumberFormat="1" applyFont="1"/>
    <xf numFmtId="0" fontId="4" fillId="0" borderId="1" xfId="3" applyFont="1" applyBorder="1" applyAlignment="1">
      <alignment horizontal="center"/>
    </xf>
    <xf numFmtId="164" fontId="4" fillId="0" borderId="0" xfId="0" applyNumberFormat="1" applyFont="1" applyAlignment="1">
      <alignment horizontal="right"/>
    </xf>
    <xf numFmtId="165" fontId="5" fillId="0" borderId="0" xfId="0" applyNumberFormat="1" applyFont="1" applyFill="1"/>
    <xf numFmtId="42" fontId="4" fillId="0" borderId="0" xfId="3" applyNumberFormat="1" applyFont="1" applyFill="1" applyBorder="1"/>
    <xf numFmtId="165" fontId="4" fillId="0" borderId="0" xfId="1" applyNumberFormat="1" applyFont="1" applyFill="1" applyBorder="1"/>
    <xf numFmtId="37" fontId="4" fillId="0" borderId="0" xfId="3" applyNumberFormat="1" applyFont="1" applyAlignment="1">
      <alignment horizontal="center"/>
    </xf>
    <xf numFmtId="0" fontId="4" fillId="0" borderId="1" xfId="3" applyFont="1" applyBorder="1" applyAlignment="1">
      <alignment horizontal="center"/>
    </xf>
    <xf numFmtId="0" fontId="6" fillId="0" borderId="0" xfId="2" applyFont="1" applyFill="1" applyAlignment="1">
      <alignment horizontal="right"/>
    </xf>
  </cellXfs>
  <cellStyles count="5">
    <cellStyle name="Comma" xfId="1" builtinId="3"/>
    <cellStyle name="Normal" xfId="0" builtinId="0"/>
    <cellStyle name="Normal 2" xfId="4" xr:uid="{00000000-0005-0000-0000-000002000000}"/>
    <cellStyle name="Normal_0009_PRE" xfId="3" xr:uid="{00000000-0005-0000-0000-000003000000}"/>
    <cellStyle name="Normal_9912PRE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7"/>
  <sheetViews>
    <sheetView tabSelected="1" view="pageLayout" zoomScaleNormal="100" zoomScaleSheetLayoutView="140" workbookViewId="0">
      <selection activeCell="F1" sqref="F1"/>
    </sheetView>
  </sheetViews>
  <sheetFormatPr defaultColWidth="8.85546875" defaultRowHeight="12.75" x14ac:dyDescent="0.2"/>
  <cols>
    <col min="1" max="1" width="5.140625" style="23" customWidth="1"/>
    <col min="2" max="2" width="1.140625" style="23" customWidth="1"/>
    <col min="3" max="3" width="1.5703125" style="23" customWidth="1"/>
    <col min="4" max="4" width="1.42578125" style="23" customWidth="1"/>
    <col min="5" max="5" width="2.85546875" style="23" customWidth="1"/>
    <col min="6" max="6" width="50" style="23" customWidth="1"/>
    <col min="7" max="7" width="4.140625" style="23" customWidth="1"/>
    <col min="8" max="8" width="17.140625" style="23" customWidth="1"/>
    <col min="9" max="9" width="1.42578125" style="23" customWidth="1"/>
    <col min="10" max="10" width="17.140625" style="23" customWidth="1"/>
    <col min="11" max="11" width="8.85546875" style="23"/>
    <col min="12" max="12" width="25.42578125" style="23" customWidth="1"/>
    <col min="13" max="16384" width="8.85546875" style="23"/>
  </cols>
  <sheetData>
    <row r="1" spans="1:16" s="2" customFormat="1" ht="14.25" x14ac:dyDescent="0.2">
      <c r="A1" s="9" t="s">
        <v>34</v>
      </c>
      <c r="B1" s="10"/>
      <c r="C1" s="10"/>
      <c r="D1" s="10"/>
      <c r="E1" s="10"/>
      <c r="F1" s="11"/>
      <c r="G1" s="12"/>
      <c r="H1" s="11"/>
      <c r="I1" s="11"/>
      <c r="J1" s="34" t="s">
        <v>0</v>
      </c>
      <c r="L1" s="3"/>
      <c r="M1" s="1"/>
      <c r="O1" s="4"/>
      <c r="P1" s="4"/>
    </row>
    <row r="2" spans="1:16" s="2" customFormat="1" ht="14.25" x14ac:dyDescent="0.2">
      <c r="A2" s="9" t="s">
        <v>36</v>
      </c>
      <c r="B2" s="10"/>
      <c r="C2" s="10"/>
      <c r="D2" s="10"/>
      <c r="E2" s="10"/>
      <c r="F2" s="11"/>
      <c r="G2" s="12"/>
      <c r="H2" s="11"/>
      <c r="I2" s="11"/>
      <c r="J2" s="34" t="s">
        <v>31</v>
      </c>
      <c r="L2" s="3"/>
      <c r="M2" s="1"/>
      <c r="O2" s="4"/>
      <c r="P2" s="4"/>
    </row>
    <row r="3" spans="1:16" s="2" customFormat="1" ht="14.25" x14ac:dyDescent="0.2">
      <c r="A3" s="9" t="s">
        <v>1</v>
      </c>
      <c r="B3" s="10"/>
      <c r="C3" s="10"/>
      <c r="D3" s="10"/>
      <c r="E3" s="10"/>
      <c r="F3" s="11"/>
      <c r="G3" s="12"/>
      <c r="H3" s="11"/>
      <c r="I3" s="11"/>
      <c r="J3" s="11"/>
      <c r="K3" s="5"/>
      <c r="L3" s="3"/>
      <c r="M3" s="6"/>
      <c r="O3" s="4"/>
      <c r="P3" s="4"/>
    </row>
    <row r="4" spans="1:16" s="2" customFormat="1" ht="14.25" x14ac:dyDescent="0.2">
      <c r="A4" s="9" t="s">
        <v>2</v>
      </c>
      <c r="B4" s="10"/>
      <c r="C4" s="10"/>
      <c r="D4" s="10"/>
      <c r="E4" s="10"/>
      <c r="F4" s="11"/>
      <c r="G4" s="12"/>
      <c r="H4" s="11"/>
      <c r="I4" s="11"/>
      <c r="J4" s="13"/>
      <c r="L4" s="3"/>
      <c r="M4" s="6"/>
      <c r="O4" s="4"/>
      <c r="P4" s="4"/>
    </row>
    <row r="5" spans="1:16" s="2" customFormat="1" ht="15" x14ac:dyDescent="0.25">
      <c r="A5" s="9" t="s">
        <v>40</v>
      </c>
      <c r="B5" s="10"/>
      <c r="C5" s="10"/>
      <c r="D5" s="10"/>
      <c r="E5" s="10"/>
      <c r="F5" s="11"/>
      <c r="G5" s="12"/>
      <c r="H5" s="11"/>
      <c r="I5" s="11"/>
      <c r="J5" s="40"/>
      <c r="L5" s="3"/>
      <c r="M5" s="6"/>
      <c r="O5" s="4"/>
      <c r="P5" s="4"/>
    </row>
    <row r="6" spans="1:16" s="8" customFormat="1" ht="14.25" x14ac:dyDescent="0.2">
      <c r="A6" s="9" t="s">
        <v>39</v>
      </c>
      <c r="B6" s="14"/>
      <c r="C6" s="14"/>
      <c r="D6" s="14"/>
      <c r="E6" s="14"/>
      <c r="F6" s="14"/>
      <c r="G6" s="15"/>
      <c r="H6" s="14"/>
      <c r="I6" s="14"/>
      <c r="J6" s="14"/>
      <c r="K6" s="7"/>
    </row>
    <row r="7" spans="1:16" s="8" customFormat="1" ht="14.25" x14ac:dyDescent="0.2">
      <c r="A7" s="21" t="s">
        <v>37</v>
      </c>
      <c r="B7" s="14"/>
      <c r="C7" s="14"/>
      <c r="D7" s="14"/>
      <c r="E7" s="14"/>
      <c r="F7" s="14"/>
      <c r="G7" s="15"/>
      <c r="H7" s="14"/>
      <c r="I7" s="14"/>
      <c r="J7" s="14"/>
      <c r="K7" s="7"/>
    </row>
    <row r="8" spans="1:16" s="8" customFormat="1" ht="14.25" x14ac:dyDescent="0.2">
      <c r="A8" s="9"/>
      <c r="B8" s="14"/>
      <c r="C8" s="14"/>
      <c r="D8" s="14"/>
      <c r="E8" s="14"/>
      <c r="F8" s="14"/>
      <c r="G8" s="15"/>
      <c r="H8" s="14"/>
      <c r="I8" s="14"/>
      <c r="J8" s="14"/>
      <c r="K8" s="7"/>
    </row>
    <row r="9" spans="1:16" s="8" customFormat="1" ht="14.25" x14ac:dyDescent="0.2">
      <c r="A9" s="9" t="s">
        <v>41</v>
      </c>
      <c r="B9" s="14"/>
      <c r="C9" s="14"/>
      <c r="D9" s="14"/>
      <c r="E9" s="14"/>
      <c r="F9" s="14"/>
      <c r="G9" s="15"/>
      <c r="H9" s="14"/>
      <c r="I9" s="14"/>
      <c r="J9" s="14"/>
      <c r="K9" s="7"/>
    </row>
    <row r="10" spans="1:16" s="8" customFormat="1" ht="14.25" x14ac:dyDescent="0.2">
      <c r="A10" s="9"/>
      <c r="B10" s="14"/>
      <c r="C10" s="14"/>
      <c r="D10" s="14"/>
      <c r="E10" s="14"/>
      <c r="F10" s="14"/>
      <c r="G10" s="15"/>
      <c r="H10" s="14"/>
      <c r="I10" s="14"/>
      <c r="J10" s="14"/>
      <c r="K10" s="7"/>
    </row>
    <row r="11" spans="1:16" s="8" customFormat="1" ht="14.25" x14ac:dyDescent="0.2">
      <c r="A11" s="16"/>
      <c r="B11" s="16"/>
      <c r="C11" s="16"/>
      <c r="D11" s="16"/>
      <c r="E11" s="16"/>
      <c r="F11" s="17" t="s">
        <v>3</v>
      </c>
      <c r="G11" s="18"/>
      <c r="H11" s="19" t="s">
        <v>4</v>
      </c>
      <c r="I11" s="16"/>
      <c r="J11" s="19" t="s">
        <v>5</v>
      </c>
    </row>
    <row r="12" spans="1:16" s="8" customFormat="1" ht="14.25" x14ac:dyDescent="0.2">
      <c r="A12" s="16"/>
      <c r="B12" s="16"/>
      <c r="C12" s="16"/>
      <c r="D12" s="16"/>
      <c r="E12" s="16"/>
      <c r="F12" s="16"/>
      <c r="G12" s="20"/>
      <c r="H12" s="19"/>
      <c r="I12" s="16"/>
      <c r="J12" s="19"/>
    </row>
    <row r="13" spans="1:16" s="8" customFormat="1" ht="14.25" x14ac:dyDescent="0.2">
      <c r="A13" s="16"/>
      <c r="B13" s="16"/>
      <c r="C13" s="16"/>
      <c r="D13" s="16"/>
      <c r="E13" s="16"/>
      <c r="F13" s="16"/>
      <c r="G13" s="20"/>
      <c r="H13" s="38" t="s">
        <v>6</v>
      </c>
      <c r="I13" s="38"/>
      <c r="J13" s="38"/>
    </row>
    <row r="14" spans="1:16" s="8" customFormat="1" ht="14.25" x14ac:dyDescent="0.2">
      <c r="A14" s="17" t="s">
        <v>7</v>
      </c>
      <c r="B14" s="16"/>
      <c r="C14" s="16"/>
      <c r="D14" s="16"/>
      <c r="E14" s="16"/>
      <c r="F14" s="16"/>
      <c r="G14" s="18"/>
      <c r="H14" s="39" t="s">
        <v>38</v>
      </c>
      <c r="I14" s="39"/>
      <c r="J14" s="39"/>
    </row>
    <row r="15" spans="1:16" s="8" customFormat="1" ht="14.25" x14ac:dyDescent="0.2">
      <c r="A15" s="33" t="s">
        <v>8</v>
      </c>
      <c r="B15" s="16"/>
      <c r="C15" s="26"/>
      <c r="D15" s="26"/>
      <c r="E15" s="26"/>
      <c r="F15" s="33" t="s">
        <v>9</v>
      </c>
      <c r="G15" s="20"/>
      <c r="H15" s="27">
        <v>2020</v>
      </c>
      <c r="I15" s="16"/>
      <c r="J15" s="28">
        <v>2019</v>
      </c>
    </row>
    <row r="16" spans="1:16" ht="14.25" x14ac:dyDescent="0.2">
      <c r="A16" s="21"/>
      <c r="B16" s="21"/>
      <c r="C16" s="21"/>
      <c r="D16" s="21"/>
      <c r="E16" s="21"/>
      <c r="F16" s="21"/>
      <c r="G16" s="21"/>
      <c r="H16" s="21"/>
      <c r="I16" s="21"/>
      <c r="J16" s="21"/>
    </row>
    <row r="17" spans="1:10" ht="14.25" x14ac:dyDescent="0.2">
      <c r="A17" s="21">
        <v>1</v>
      </c>
      <c r="B17" s="21"/>
      <c r="C17" s="21" t="s">
        <v>10</v>
      </c>
      <c r="D17" s="21"/>
      <c r="E17" s="21"/>
      <c r="F17" s="21"/>
      <c r="G17" s="21"/>
      <c r="H17" s="36">
        <v>77872329</v>
      </c>
      <c r="I17" s="37"/>
      <c r="J17" s="36">
        <v>123037100</v>
      </c>
    </row>
    <row r="18" spans="1:10" ht="14.25" x14ac:dyDescent="0.2">
      <c r="A18" s="21">
        <f>+A17+1</f>
        <v>2</v>
      </c>
      <c r="B18" s="21"/>
      <c r="C18" s="21" t="s">
        <v>11</v>
      </c>
      <c r="D18" s="21"/>
      <c r="E18" s="21"/>
      <c r="F18" s="21"/>
      <c r="G18" s="21"/>
      <c r="H18" s="21"/>
      <c r="I18" s="21"/>
      <c r="J18" s="21"/>
    </row>
    <row r="19" spans="1:10" ht="14.25" x14ac:dyDescent="0.2">
      <c r="A19" s="21">
        <f t="shared" ref="A19:A40" si="0">+A18+1</f>
        <v>3</v>
      </c>
      <c r="B19" s="21"/>
      <c r="C19" s="21"/>
      <c r="D19" s="21" t="s">
        <v>12</v>
      </c>
      <c r="E19" s="21"/>
      <c r="F19" s="21"/>
      <c r="G19" s="21"/>
      <c r="H19" s="21"/>
      <c r="I19" s="21"/>
      <c r="J19" s="21"/>
    </row>
    <row r="20" spans="1:10" ht="14.25" x14ac:dyDescent="0.2">
      <c r="A20" s="21">
        <f t="shared" si="0"/>
        <v>4</v>
      </c>
      <c r="B20" s="21"/>
      <c r="C20" s="21"/>
      <c r="D20" s="21"/>
      <c r="E20" s="21" t="s">
        <v>32</v>
      </c>
      <c r="F20" s="21"/>
      <c r="G20" s="21"/>
      <c r="H20" s="24">
        <v>12120738</v>
      </c>
      <c r="I20" s="24"/>
      <c r="J20" s="24">
        <v>-12110245</v>
      </c>
    </row>
    <row r="21" spans="1:10" ht="14.25" x14ac:dyDescent="0.2">
      <c r="A21" s="21">
        <f>+A20+1</f>
        <v>5</v>
      </c>
      <c r="B21" s="21"/>
      <c r="C21" s="21"/>
      <c r="D21" s="21"/>
      <c r="E21" s="21" t="s">
        <v>22</v>
      </c>
      <c r="F21" s="21"/>
      <c r="G21" s="21"/>
      <c r="H21" s="24"/>
      <c r="I21" s="24"/>
      <c r="J21" s="24"/>
    </row>
    <row r="22" spans="1:10" ht="14.25" x14ac:dyDescent="0.2">
      <c r="A22" s="21"/>
      <c r="B22" s="21"/>
      <c r="C22" s="21"/>
      <c r="D22" s="21"/>
      <c r="E22" s="21" t="s">
        <v>23</v>
      </c>
      <c r="F22" s="21"/>
      <c r="G22" s="21"/>
      <c r="H22" s="24"/>
      <c r="I22" s="24"/>
      <c r="J22" s="24"/>
    </row>
    <row r="23" spans="1:10" ht="14.25" x14ac:dyDescent="0.2">
      <c r="A23" s="21">
        <f>+A21+1</f>
        <v>6</v>
      </c>
      <c r="B23" s="21"/>
      <c r="C23" s="21"/>
      <c r="D23" s="21"/>
      <c r="E23" s="21"/>
      <c r="F23" s="21" t="s">
        <v>13</v>
      </c>
      <c r="G23" s="21"/>
      <c r="H23" s="32">
        <v>-6599398</v>
      </c>
      <c r="I23" s="24"/>
      <c r="J23" s="24">
        <v>-8740008</v>
      </c>
    </row>
    <row r="24" spans="1:10" ht="14.25" x14ac:dyDescent="0.2">
      <c r="A24" s="21">
        <f t="shared" si="0"/>
        <v>7</v>
      </c>
      <c r="B24" s="21"/>
      <c r="C24" s="21"/>
      <c r="D24" s="21"/>
      <c r="E24" s="21"/>
      <c r="F24" s="21" t="s">
        <v>29</v>
      </c>
      <c r="G24" s="21"/>
      <c r="H24" s="32">
        <v>6095619</v>
      </c>
      <c r="I24" s="32"/>
      <c r="J24" s="32">
        <v>3416186</v>
      </c>
    </row>
    <row r="25" spans="1:10" x14ac:dyDescent="0.2">
      <c r="A25" s="21">
        <f t="shared" si="0"/>
        <v>8</v>
      </c>
      <c r="B25" s="21"/>
      <c r="C25" s="21"/>
      <c r="D25" s="21" t="s">
        <v>14</v>
      </c>
      <c r="E25" s="21"/>
      <c r="F25" s="21"/>
      <c r="G25" s="21"/>
      <c r="H25" s="24"/>
      <c r="I25" s="24"/>
      <c r="J25" s="24"/>
    </row>
    <row r="26" spans="1:10" ht="14.25" x14ac:dyDescent="0.2">
      <c r="A26" s="21">
        <f t="shared" si="0"/>
        <v>9</v>
      </c>
      <c r="B26" s="21"/>
      <c r="C26" s="21"/>
      <c r="D26" s="21"/>
      <c r="E26" s="21" t="s">
        <v>43</v>
      </c>
      <c r="F26" s="21"/>
      <c r="G26" s="21"/>
      <c r="H26" s="24">
        <v>0</v>
      </c>
      <c r="I26" s="24"/>
      <c r="J26" s="24">
        <v>6073693</v>
      </c>
    </row>
    <row r="27" spans="1:10" ht="14.25" x14ac:dyDescent="0.2">
      <c r="A27" s="21">
        <f t="shared" si="0"/>
        <v>10</v>
      </c>
      <c r="B27" s="21"/>
      <c r="C27" s="21"/>
      <c r="D27" s="21"/>
      <c r="E27" s="21" t="s">
        <v>28</v>
      </c>
      <c r="F27" s="21"/>
      <c r="G27" s="21"/>
      <c r="H27" s="24"/>
      <c r="I27" s="24"/>
      <c r="J27" s="24"/>
    </row>
    <row r="28" spans="1:10" ht="14.25" x14ac:dyDescent="0.2">
      <c r="A28" s="21"/>
      <c r="B28" s="21"/>
      <c r="C28" s="21"/>
      <c r="D28" s="21"/>
      <c r="E28" s="21" t="s">
        <v>33</v>
      </c>
      <c r="F28" s="21"/>
      <c r="G28" s="21"/>
      <c r="H28" s="24">
        <v>0</v>
      </c>
      <c r="I28" s="24"/>
      <c r="J28" s="24">
        <v>-2232346</v>
      </c>
    </row>
    <row r="29" spans="1:10" ht="14.25" x14ac:dyDescent="0.2">
      <c r="A29" s="21">
        <f>+A27+1</f>
        <v>11</v>
      </c>
      <c r="B29" s="21"/>
      <c r="C29" s="21"/>
      <c r="D29" s="21" t="s">
        <v>21</v>
      </c>
      <c r="E29" s="21"/>
      <c r="F29" s="21"/>
      <c r="G29" s="21"/>
      <c r="H29" s="24"/>
      <c r="I29" s="24"/>
      <c r="J29" s="24"/>
    </row>
    <row r="30" spans="1:10" ht="14.25" x14ac:dyDescent="0.2">
      <c r="A30" s="21">
        <f t="shared" si="0"/>
        <v>12</v>
      </c>
      <c r="B30" s="21"/>
      <c r="C30" s="21"/>
      <c r="D30" s="21"/>
      <c r="E30" s="21" t="s">
        <v>24</v>
      </c>
      <c r="F30" s="21"/>
      <c r="G30" s="21"/>
      <c r="H30" s="24"/>
      <c r="I30" s="24"/>
      <c r="J30" s="24"/>
    </row>
    <row r="31" spans="1:10" ht="14.25" x14ac:dyDescent="0.2">
      <c r="A31" s="21"/>
      <c r="B31" s="21"/>
      <c r="C31" s="21"/>
      <c r="D31" s="21"/>
      <c r="E31" s="21" t="s">
        <v>25</v>
      </c>
      <c r="F31" s="21"/>
      <c r="G31" s="21"/>
      <c r="H31" s="35">
        <v>645928</v>
      </c>
      <c r="I31" s="24"/>
      <c r="J31" s="24">
        <v>605460</v>
      </c>
    </row>
    <row r="32" spans="1:10" ht="14.25" x14ac:dyDescent="0.2">
      <c r="A32" s="21">
        <f>+A30+1</f>
        <v>13</v>
      </c>
      <c r="B32" s="21"/>
      <c r="C32" s="21"/>
      <c r="D32" s="21" t="s">
        <v>15</v>
      </c>
      <c r="E32" s="21"/>
      <c r="F32" s="21"/>
      <c r="G32" s="21"/>
      <c r="H32" s="25">
        <f>SUM(H20:H31)</f>
        <v>12262887</v>
      </c>
      <c r="I32" s="24"/>
      <c r="J32" s="25">
        <f>SUM(J20:J31)</f>
        <v>-12987260</v>
      </c>
    </row>
    <row r="33" spans="1:10" ht="14.25" x14ac:dyDescent="0.2">
      <c r="A33" s="21">
        <f t="shared" si="0"/>
        <v>14</v>
      </c>
      <c r="B33" s="21"/>
      <c r="C33" s="21"/>
      <c r="D33" s="21" t="s">
        <v>26</v>
      </c>
      <c r="E33" s="21"/>
      <c r="F33" s="21"/>
      <c r="G33" s="21"/>
      <c r="H33" s="24"/>
      <c r="I33" s="24"/>
      <c r="J33" s="24"/>
    </row>
    <row r="34" spans="1:10" ht="14.25" x14ac:dyDescent="0.2">
      <c r="A34" s="21"/>
      <c r="B34" s="21"/>
      <c r="C34" s="21"/>
      <c r="D34" s="21" t="s">
        <v>27</v>
      </c>
      <c r="E34" s="21"/>
      <c r="F34" s="21"/>
      <c r="G34" s="21"/>
      <c r="H34" s="24"/>
      <c r="I34" s="24"/>
      <c r="J34" s="24"/>
    </row>
    <row r="35" spans="1:10" ht="14.25" x14ac:dyDescent="0.2">
      <c r="A35" s="21">
        <f>+A33+1</f>
        <v>15</v>
      </c>
      <c r="B35" s="21"/>
      <c r="C35" s="21"/>
      <c r="D35" s="21"/>
      <c r="E35" s="21" t="s">
        <v>16</v>
      </c>
      <c r="F35" s="21"/>
      <c r="G35" s="21"/>
      <c r="H35" s="24">
        <v>-2609172</v>
      </c>
      <c r="I35" s="24"/>
      <c r="J35" s="24">
        <v>3863497</v>
      </c>
    </row>
    <row r="36" spans="1:10" ht="14.25" x14ac:dyDescent="0.2">
      <c r="A36" s="21">
        <f t="shared" si="0"/>
        <v>16</v>
      </c>
      <c r="B36" s="21"/>
      <c r="C36" s="21"/>
      <c r="D36" s="21"/>
      <c r="E36" s="21" t="s">
        <v>42</v>
      </c>
      <c r="F36" s="21"/>
      <c r="G36" s="21"/>
      <c r="H36" s="24">
        <v>0</v>
      </c>
      <c r="I36" s="24"/>
      <c r="J36" s="24">
        <v>-896449</v>
      </c>
    </row>
    <row r="37" spans="1:10" ht="14.25" x14ac:dyDescent="0.2">
      <c r="A37" s="21">
        <f t="shared" si="0"/>
        <v>17</v>
      </c>
      <c r="B37" s="21"/>
      <c r="C37" s="21"/>
      <c r="D37" s="21"/>
      <c r="E37" s="21" t="s">
        <v>17</v>
      </c>
      <c r="F37" s="21"/>
      <c r="G37" s="21"/>
      <c r="H37" s="24">
        <v>-137399</v>
      </c>
      <c r="I37" s="24"/>
      <c r="J37" s="24">
        <v>-148289</v>
      </c>
    </row>
    <row r="38" spans="1:10" ht="14.25" x14ac:dyDescent="0.2">
      <c r="A38" s="21">
        <f t="shared" si="0"/>
        <v>18</v>
      </c>
      <c r="B38" s="21"/>
      <c r="C38" s="21"/>
      <c r="D38" s="21" t="s">
        <v>18</v>
      </c>
      <c r="E38" s="21"/>
      <c r="F38" s="21"/>
      <c r="G38" s="21"/>
      <c r="H38" s="25">
        <f>SUM(H35:H37)</f>
        <v>-2746571</v>
      </c>
      <c r="I38" s="24"/>
      <c r="J38" s="25">
        <f>SUM(J35:J37)</f>
        <v>2818759</v>
      </c>
    </row>
    <row r="39" spans="1:10" ht="14.25" x14ac:dyDescent="0.2">
      <c r="A39" s="21">
        <f t="shared" si="0"/>
        <v>19</v>
      </c>
      <c r="B39" s="21"/>
      <c r="C39" s="21" t="s">
        <v>19</v>
      </c>
      <c r="D39" s="21"/>
      <c r="E39" s="21"/>
      <c r="F39" s="21"/>
      <c r="G39" s="21"/>
      <c r="H39" s="24">
        <f>+H32+H38</f>
        <v>9516316</v>
      </c>
      <c r="I39" s="24"/>
      <c r="J39" s="24">
        <f>+J32+J38</f>
        <v>-10168501</v>
      </c>
    </row>
    <row r="40" spans="1:10" s="30" customFormat="1" ht="15" thickBot="1" x14ac:dyDescent="0.25">
      <c r="A40" s="21">
        <f t="shared" si="0"/>
        <v>20</v>
      </c>
      <c r="B40" s="21"/>
      <c r="C40" s="21" t="s">
        <v>20</v>
      </c>
      <c r="D40" s="21"/>
      <c r="E40" s="21"/>
      <c r="F40" s="21"/>
      <c r="G40" s="21"/>
      <c r="H40" s="29">
        <f>+H17+H39</f>
        <v>87388645</v>
      </c>
      <c r="I40" s="22"/>
      <c r="J40" s="29">
        <f>+J17+J39</f>
        <v>112868599</v>
      </c>
    </row>
    <row r="41" spans="1:10" ht="15" thickTop="1" x14ac:dyDescent="0.2">
      <c r="A41" s="21"/>
      <c r="B41" s="21"/>
      <c r="C41" s="21"/>
      <c r="D41" s="21"/>
      <c r="E41" s="21"/>
      <c r="F41" s="21"/>
      <c r="G41" s="21"/>
      <c r="H41" s="21"/>
      <c r="I41" s="21"/>
      <c r="J41" s="21"/>
    </row>
    <row r="42" spans="1:10" ht="14.25" x14ac:dyDescent="0.2">
      <c r="A42" s="21">
        <f>+A40+1</f>
        <v>21</v>
      </c>
      <c r="B42" s="21"/>
      <c r="C42" s="21" t="s">
        <v>35</v>
      </c>
      <c r="D42" s="21"/>
      <c r="E42" s="21"/>
      <c r="F42" s="21"/>
      <c r="G42" s="21"/>
      <c r="H42" s="22"/>
      <c r="I42" s="21"/>
      <c r="J42" s="22"/>
    </row>
    <row r="43" spans="1:10" ht="14.25" x14ac:dyDescent="0.2">
      <c r="A43" s="21"/>
      <c r="B43" s="21"/>
      <c r="C43" s="21"/>
      <c r="D43" s="21"/>
      <c r="E43" s="21"/>
      <c r="F43" s="21"/>
      <c r="G43" s="21"/>
      <c r="H43" s="21"/>
      <c r="I43" s="21"/>
      <c r="J43" s="21"/>
    </row>
    <row r="44" spans="1:10" ht="14.25" x14ac:dyDescent="0.2">
      <c r="A44" s="21">
        <f>+A42+1</f>
        <v>22</v>
      </c>
      <c r="B44" s="21"/>
      <c r="C44" s="21" t="s">
        <v>30</v>
      </c>
      <c r="D44" s="21"/>
      <c r="E44" s="21"/>
      <c r="F44" s="21"/>
      <c r="G44" s="21"/>
      <c r="H44" s="21"/>
      <c r="I44" s="21"/>
      <c r="J44" s="21"/>
    </row>
    <row r="45" spans="1:10" ht="14.25" x14ac:dyDescent="0.2">
      <c r="A45" s="21"/>
      <c r="B45" s="21"/>
      <c r="C45" s="21"/>
      <c r="D45" s="21"/>
      <c r="E45" s="21"/>
      <c r="F45" s="21"/>
      <c r="G45" s="21"/>
      <c r="H45" s="21"/>
      <c r="I45" s="21"/>
      <c r="J45" s="21"/>
    </row>
    <row r="47" spans="1:10" x14ac:dyDescent="0.2">
      <c r="H47" s="31"/>
    </row>
  </sheetData>
  <mergeCells count="2">
    <mergeCell ref="H13:J13"/>
    <mergeCell ref="H14:J14"/>
  </mergeCells>
  <printOptions horizontalCentered="1"/>
  <pageMargins left="1.25" right="0.75" top="0.75" bottom="0.75" header="0.3" footer="0.3"/>
  <pageSetup scale="82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 J OCI</vt:lpstr>
      <vt:lpstr>'SCH J OCI'!Print_Area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2017-01-31T16:36:22Z</dcterms:created>
  <dcterms:modified xsi:type="dcterms:W3CDTF">2021-05-26T20:02:17Z</dcterms:modified>
</cp:coreProperties>
</file>